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88" i="1" l="1"/>
  <c r="D106" i="1" l="1"/>
  <c r="D19" i="1" l="1"/>
  <c r="D25" i="1" l="1"/>
  <c r="D68" i="1" l="1"/>
  <c r="D35" i="1" l="1"/>
  <c r="D64" i="1" l="1"/>
  <c r="D129" i="1" l="1"/>
  <c r="D127" i="1"/>
  <c r="D122" i="1"/>
  <c r="D119" i="1"/>
  <c r="D118" i="1" s="1"/>
  <c r="D116" i="1"/>
  <c r="D105" i="1"/>
  <c r="D87" i="1"/>
  <c r="D83" i="1" s="1"/>
  <c r="D81" i="1"/>
  <c r="D79" i="1"/>
  <c r="D74" i="1"/>
  <c r="D62" i="1"/>
  <c r="D61" i="1" s="1"/>
  <c r="D57" i="1"/>
  <c r="D54" i="1"/>
  <c r="D51" i="1"/>
  <c r="D47" i="1"/>
  <c r="D45" i="1"/>
  <c r="D42" i="1"/>
  <c r="D37" i="1"/>
  <c r="D33" i="1"/>
  <c r="D32" i="1" s="1"/>
  <c r="D24" i="1"/>
  <c r="D18" i="1"/>
  <c r="D12" i="1"/>
  <c r="D11" i="1" s="1"/>
  <c r="D104" i="1" l="1"/>
  <c r="D41" i="1"/>
  <c r="D40" i="1"/>
  <c r="D10" i="1" s="1"/>
  <c r="D53" i="1"/>
  <c r="D78" i="1"/>
  <c r="D77" i="1" l="1"/>
  <c r="D76" i="1" s="1"/>
  <c r="D131" i="1" l="1"/>
</calcChain>
</file>

<file path=xl/comments1.xml><?xml version="1.0" encoding="utf-8"?>
<comments xmlns="http://schemas.openxmlformats.org/spreadsheetml/2006/main">
  <authors>
    <author>Автор</author>
  </authors>
  <commentList>
    <comment ref="B6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<sst xmlns="http://schemas.openxmlformats.org/spreadsheetml/2006/main" count="252" uniqueCount="225">
  <si>
    <t>Код бюджетной классификации Российской Федерации</t>
  </si>
  <si>
    <t>Сумма</t>
  </si>
  <si>
    <t>НАЛОГОВЫЕ  И НЕНАЛОГОВЫЕ ДОХОДЫ</t>
  </si>
  <si>
    <t xml:space="preserve"> 000 1 00 00000 00 0000 000</t>
  </si>
  <si>
    <t>НАЛОГИ НА ПРИБЫЛЬ, ДОХОДЫ</t>
  </si>
  <si>
    <t xml:space="preserve"> 182 1 01 00000 00 0000 000</t>
  </si>
  <si>
    <t>Налог на доходы физических лиц</t>
  </si>
  <si>
    <t xml:space="preserve"> 182 1 01 02000 01 0000 110 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</si>
  <si>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</si>
  <si>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</si>
  <si>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</si>
  <si>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</si>
  <si>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</si>
  <si>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182 1 01 02040 01 0000 110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</si>
  <si>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</si>
  <si>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</si>
  <si>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</si>
  <si>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</si>
  <si>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</si>
  <si>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</si>
  <si>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</si>
  <si>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</si>
  <si>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</si>
  <si>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 xml:space="preserve"> 000 1 05 00000 00 0000 000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</si>
  <si>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</si>
  <si>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</si>
  <si>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</si>
  <si>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</si>
  <si>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</si>
  <si>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</si>
  <si>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</si>
  <si>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</si>
  <si>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</si>
  <si>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 xml:space="preserve"> 182 1 05 02000 02 0000 110 </t>
  </si>
  <si>
    <t xml:space="preserve">Единый сельскохозяйственный налог </t>
  </si>
  <si>
    <t xml:space="preserve"> 182 1 05 03000 01 0000 110 </t>
  </si>
  <si>
    <t xml:space="preserve"> 182 1 05 04020 02 0000 110</t>
  </si>
  <si>
    <t>ГОСУДАРСТВЕННАЯ ПОШЛИНА</t>
  </si>
  <si>
    <t xml:space="preserve"> 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</si>
  <si>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</si>
  <si>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</si>
  <si>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</si>
  <si>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182 1 08 03010 01 1000 110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</si>
  <si>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</si>
  <si>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000 1 08 07000 01 0000 110 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</si>
  <si>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</si>
  <si>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917 1 08 07150 01 1000 110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</si>
  <si>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</si>
  <si>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</si>
  <si>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имущество предприятий</t>
  </si>
  <si>
    <t>182 1 09 04010 02 1000 110</t>
  </si>
  <si>
    <t>Налог с продаж</t>
  </si>
  <si>
    <t xml:space="preserve">182 1 09 06010 02 0000 110 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</si>
  <si>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</si>
  <si>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</si>
  <si>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</si>
  <si>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</si>
  <si>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</si>
  <si>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</si>
  <si>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</si>
  <si>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917 1 11 05013 05 0000 120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</si>
  <si>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</si>
  <si>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917 1 11 05013 13 0000 120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</si>
  <si>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</si>
  <si>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917 1 11 05020 00 0000 120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</si>
  <si>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</si>
  <si>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917 1 11 05025 05 0000 120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</si>
  <si>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</si>
  <si>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917 1 11 05030 00 0000 120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</si>
  <si>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</si>
  <si>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 xml:space="preserve"> 917 1 11 05035 05 0000 120</t>
  </si>
  <si>
    <t>Платежи от государственных и муниципальных унитарных предприятий</t>
  </si>
  <si>
    <t>917 1 11 07000 00 0000 120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</si>
  <si>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</si>
  <si>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917 1 11 07015 05 0000 120</t>
  </si>
  <si>
    <t>ПЛАТЕЖИ ПРИ ПОЛЬЗОВАНИИ ПРИРОДНЫМИ РЕСУРСАМИ</t>
  </si>
  <si>
    <t xml:space="preserve"> 000 1 12 00000 00 0000 000</t>
  </si>
  <si>
    <t>Плата за негативное воздействие на окружающую среду</t>
  </si>
  <si>
    <t xml:space="preserve"> 048 1 12 01000 01 1000 120</t>
  </si>
  <si>
    <t>ДОХОДЫ ОТ ОКАЗАНИЯ ПЛАТНЫХ УСЛУГ И КОМПЕНСАЦИИ ЗАТРАТ ГОСУДАРСТВА</t>
  </si>
  <si>
    <t xml:space="preserve"> 000 1 13 00000 00 0000 000</t>
  </si>
  <si>
    <t>Доходы от оказания платных услуг (работ)</t>
  </si>
  <si>
    <t xml:space="preserve">000 1 13 01000 00 0000 130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</si>
  <si>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</si>
  <si>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904 1 13 01995 05 0000130</t>
  </si>
  <si>
    <t>Прочие доходы от оказания платных услуг (работ) получателями средств бюджетов муниципальных районов</t>
  </si>
  <si>
    <t xml:space="preserve">Доходы от компенсации затрат государства </t>
  </si>
  <si>
    <t>000 1 13 02000 00 0000 130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</si>
  <si>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</si>
  <si>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 917 1 13 02065 05 0000130</t>
  </si>
  <si>
    <t>Прочие доходы от компенсации затрат бюджетов муниципальных районов</t>
  </si>
  <si>
    <t>907 1 13 02995 05 0000 130</t>
  </si>
  <si>
    <t>917 113 02995 05 0000 130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</si>
  <si>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</si>
  <si>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</si>
  <si>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</si>
  <si>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917 1 14 02000 00 0000 000</t>
  </si>
  <si>
    <t>Доходы от реализации имущества, находящегося в оперативном управлении учреждений, находящихся в ведении органов  управления  муниципальных районов 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</si>
  <si>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917 1 14 02052 05 0000 410</t>
  </si>
  <si>
    <t>Доходы от продажи земельных участков, находящихся в государственной и муниципальной собственности</t>
  </si>
  <si>
    <t>917 1 14 06000 00 0000 430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</si>
  <si>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</si>
  <si>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917 1 14 06013 05 0000 430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</si>
  <si>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</si>
  <si>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917 1 14 06013 13 0000 430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</si>
  <si>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</si>
  <si>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917 1 14 06025 05 0000 430</t>
  </si>
  <si>
    <t>ШТРАФЫ, САНКЦИИ, ВОЗМЕЩЕНИЕ УЩЕРБА</t>
  </si>
  <si>
    <t xml:space="preserve"> 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</si>
  <si>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</si>
  <si>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</si>
  <si>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 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</si>
  <si>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</si>
  <si>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</si>
  <si>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</si>
  <si>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</si>
  <si>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</si>
  <si>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</si>
  <si>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</si>
  <si>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</si>
  <si>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</si>
  <si>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</si>
  <si>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000 2 00 00000  00 0000 000</t>
  </si>
  <si>
    <t>Безвозмездные поступления от других бюджетов бюджетной системы Российской Федерации</t>
  </si>
  <si>
    <t>910 2 02 00000 00 0000 000</t>
  </si>
  <si>
    <t>Дотации бюджетам бюджетной системы Российской Федерации</t>
  </si>
  <si>
    <t>910 2 02 10000 00 0000 150</t>
  </si>
  <si>
    <t>Дотации на выравнивание бюджетной обеспеченности</t>
  </si>
  <si>
    <t>910 2 02 15001 00 0000 150</t>
  </si>
  <si>
    <t>Дотации бюджетам муниципальных районов на выравнивание  бюджетной обеспеченности</t>
  </si>
  <si>
    <t>910 2 02 15001 05 0000 150</t>
  </si>
  <si>
    <t>Дотации бюджетам на поддержку мер по обеспечению сбалансированности бюджетов</t>
  </si>
  <si>
    <t>910 2 02 15002 00 0000 150</t>
  </si>
  <si>
    <t>Дотации бюджетам муниципальных районов на поддержку мер по обеспечению сбалансированности бюджетов</t>
  </si>
  <si>
    <t>910 2 02 15002 05 0000 150</t>
  </si>
  <si>
    <t>Субсидии бюджетам бюджетной системы Российской Федерации (межбюджетные субсидии)</t>
  </si>
  <si>
    <t>910 2 02 20000 00 0000 150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</si>
  <si>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</si>
  <si>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910 2 02 25304 05 0000 150</t>
  </si>
  <si>
    <t xml:space="preserve">Субсидии бюджетам муниципальных районов  на реализацию мероприятий по обеспечению жильем молодых семей  </t>
  </si>
  <si>
    <t>910 2 02 25497 05 0000 150</t>
  </si>
  <si>
    <t>Субсидии бюджетам муниципальных районов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</si>
  <si>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910 2 02 25519 05 0000 150</t>
  </si>
  <si>
    <t>Прочие субсидии</t>
  </si>
  <si>
    <t>910 2 02 29999 00 0000 150</t>
  </si>
  <si>
    <t>Прочие субсидии бюджетам муниципальных районов</t>
  </si>
  <si>
    <t>910 2 02 29999 05 0000 150</t>
  </si>
  <si>
    <t>Субсидии местным бюджетам на мероприятия по улучшению жилищных условий молодых семей (Оказание поддержки муниципальным образованиям Иркутской области в целях предоставления дополнительной социальной выплаты за счет средств областного бюджета при рождении (усыновлении) ребенка)</t>
  </si>
  <si>
    <t xml:space="preserve">Субсидии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 и доставку продовольственных товаров </t>
  </si>
  <si>
    <t xml:space="preserve">Субсидии из областного бюджета 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 </t>
  </si>
  <si>
    <t>Субсидии местным бюджетам в целях софинансирования расходных обязательств на реализацию  мероприятий перечня проектов народных инициатив</t>
  </si>
  <si>
    <t>Субсидии местным бюджетам на осуществление мероприятий по капитальному ремонту образовательных организаций Иркутской области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</si>
  <si>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</si>
  <si>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Субсидии местным бюджетам из областного бюджета в целях софинансирования расходных обязательств органов местного самоуправления  муниципальных образований Иркутской области  по вопросам местного значения по организации отдыха детей в каникулярное время на укрепление материально - технической базы  муниципальных учреждений, оказывающих услуги по организации отдыха и оздоровления детей в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</si>
  <si>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 муниципальных образований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</si>
  <si>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</si>
  <si>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 (мебели для занятий в учебных классах), необходимых для оснащения муниципальных образовательных организаций в Иркутской области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</si>
  <si>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</si>
  <si>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на обеспечение бесплатным питьевым молоком обучающихся 1 - 4 классов муниципальных общеобразовательных организаций в Иркутской области</t>
  </si>
  <si>
    <t>Субсидии на осуществление мероприятий по капитальному ремонту объектов муниципальной собственности в сфере культуры</t>
  </si>
  <si>
    <t>Субсидии местным бюджетам на релизацию мероприятий по приобретению учебников и учебных пособий, а также учебно-методических материалов , необходимых для реализации образовательных программ начального общего, основного общего, среднего образования муниципальными общеобразовательными организациями в Иркутской области.</t>
  </si>
  <si>
    <t>Субвенции бюджетам бюджетной системы Российской Федерации</t>
  </si>
  <si>
    <t>910 2 02 30000 00 0000 150</t>
  </si>
  <si>
    <t>Субвенции местным бюджетам  на выполнение передаваемых полномочий субъектов Российской Федерации</t>
  </si>
  <si>
    <t>910 2 02 30024 00 0000 150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</si>
  <si>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</si>
  <si>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910 2 02 30024 05 0000 150</t>
  </si>
  <si>
    <t>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</t>
  </si>
  <si>
    <t>Субвенции на осуществление областного государственного полномочия по определению перечня должностных лиц 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</si>
  <si>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</si>
  <si>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Субвенции на 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 комиссий по делам несовершеннолетних и защите их прав</t>
  </si>
  <si>
    <t xml:space="preserve">Субвенции на осуществление областных государственных полномочий по определению персонального состава и обеспечению деятельности административных комиссий </t>
  </si>
  <si>
    <t>Субвенции на осуществление отдельных областных государственных полномочий в сфере труда</t>
  </si>
  <si>
    <t>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</si>
  <si>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</si>
  <si>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</si>
  <si>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</si>
  <si>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</si>
  <si>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910 2 02 35120 05 0000 150</t>
  </si>
  <si>
    <t xml:space="preserve">Прочие субвенции </t>
  </si>
  <si>
    <t>910 2 02 39999 00 0000 150</t>
  </si>
  <si>
    <t>Прочие субвенции бюджетам муниципальных районов</t>
  </si>
  <si>
    <t>910 2 02 39999 05 0000 150</t>
  </si>
  <si>
    <t>Субвенции на обеспечение государственных гарантий реализации прав 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</si>
  <si>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 на получение общедоступного и бесплатного дошкольного  образования в муниципальных дошкольных образовательных и общеобразовательных организациях</t>
  </si>
  <si>
    <t>Иные межбюджетные трансферты</t>
  </si>
  <si>
    <t>910 2 02 40000 00 0000 150</t>
  </si>
  <si>
    <t>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</si>
  <si>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910 2 02 40014 05 0000 150 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</si>
  <si>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</si>
  <si>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910 2 02 45303 05 0000 150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</si>
  <si>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</si>
  <si>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910 2 02 49999 05 0000 150</t>
  </si>
  <si>
    <t>ПРОЧИЕ БЕЗВОЗМЕЗДНЫЕ ПОСТУПЛЕНИЯ</t>
  </si>
  <si>
    <t xml:space="preserve">000 2 07 00000 00 0000 000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</si>
  <si>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</si>
  <si>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</si>
  <si>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муниципальных районов от возврата иными организациями остатков субсидий прошлых лет</t>
  </si>
  <si>
    <t>000 2 18 05030 05 0000 150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</si>
  <si>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</si>
  <si>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</si>
  <si>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</si>
  <si>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910 2 19 60010 05 0000 150</t>
  </si>
  <si>
    <t xml:space="preserve">Итого доходов </t>
  </si>
  <si>
    <t xml:space="preserve">                          </t>
  </si>
  <si>
    <t xml:space="preserve">  </t>
  </si>
  <si>
    <t>Наименование доходов</t>
  </si>
  <si>
    <t>тыс.руб.</t>
  </si>
  <si>
    <t xml:space="preserve">000 1 16 07000 01 0000 140 </t>
  </si>
  <si>
    <t>000 1 16 10123 01 0000 140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</si>
  <si>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</si>
  <si>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</si>
  <si>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vertAlign val="superscript"/>
        <sz val="12"/>
        <color indexed="8"/>
        <rFont val="Times New Roman"/>
        <family val="1"/>
        <charset val="204"/>
      </rPr>
      <t>5</t>
    </r>
  </si>
  <si>
    <t xml:space="preserve">Прогнозируемые доходы бюджета МО "Качугский район" на 2024 год </t>
  </si>
  <si>
    <t xml:space="preserve">Субвенция на осуществление отдельных областных государственных полномочий по обеспечению бесплатным питанием отдельных категорий обучающихся </t>
  </si>
  <si>
    <t>Приложение 2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</si>
  <si>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 в них дополнительных мест для детенй в возрасте до семи лет</t>
  </si>
  <si>
    <t xml:space="preserve"> 907 1 13 01995 05 0000 130</t>
  </si>
  <si>
    <t>182 1 03 02000 01 0000 110</t>
  </si>
  <si>
    <t>182 1 03 02231 01 0000 110</t>
  </si>
  <si>
    <t>182 1 03 02241 01 0000 110</t>
  </si>
  <si>
    <t>182 1 03 02251 01 0000 110</t>
  </si>
  <si>
    <t>182 1 03 02261 01 0000 110</t>
  </si>
  <si>
    <t xml:space="preserve"> 000 1 03 00000 00 0000 000</t>
  </si>
  <si>
    <t>к решению Думы муниципального района № 226 от 28.12.2023 г. "О районном бюджете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</si>
</sst>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_р_._-;\-* #,##0.0_р_._-;_-* &quot;-&quot;?_р_._-;_-@_-"/>
    <numFmt numFmtId="165" formatCode="0.0"/>
  </numFmts>
  <fonts count="16" x14ac:knownFonts="1">
    <font>
      <sz val="11"/>
      <color theme="1"/>
      <name val="Calibri"/>
      <family val="2"/>
      <scheme val="minor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9" fontId="0" fillId="0" borderId="0" xfId="0" applyNumberFormat="1"/>
    <xf numFmtId="0" fontId="0" fillId="2" borderId="0" xfId="0" applyFill="1"/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0" fillId="2" borderId="0" xfId="0" applyFill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2" borderId="0" xfId="0" applyFont="1" applyFill="1"/>
    <xf numFmtId="165" fontId="7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center" vertical="center"/>
    </xf>
    <xf numFmtId="165" fontId="9" fillId="2" borderId="1" xfId="1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2" fontId="10" fillId="2" borderId="1" xfId="1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3" xfId="0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K131"/>
  <sheetViews>
    <sheetView tabSelected="1" zoomScale="75" zoomScaleNormal="75" workbookViewId="0">
      <selection activeCell="F5" sqref="F5"/>
    </sheetView>
  </sheetViews>
  <sheetFormatPr defaultRowHeight="15" x14ac:dyDescent="0.25"/>
  <cols>
    <col min="1" max="1" width="4.42578125" customWidth="1"/>
    <col min="2" max="2" width="66.140625" customWidth="1"/>
    <col min="3" max="3" width="42.140625" customWidth="1"/>
    <col min="4" max="4" width="19.140625" customWidth="1"/>
    <col min="5" max="5" width="23" customWidth="1"/>
    <col min="7" max="7" width="7.42578125" customWidth="1"/>
    <col min="8" max="8" width="11.85546875" customWidth="1"/>
    <col min="9" max="9" width="15" customWidth="1"/>
    <col min="10" max="10" width="16.5703125" customWidth="1"/>
  </cols>
  <sheetData>
    <row r="2" spans="2:11" ht="18.75" x14ac:dyDescent="0.3">
      <c r="B2" s="5"/>
      <c r="C2" s="59" t="s">
        <v>215</v>
      </c>
      <c r="D2" s="59"/>
      <c r="E2" s="6"/>
      <c r="F2" s="1"/>
      <c r="G2" s="1"/>
      <c r="H2" s="1"/>
    </row>
    <row r="3" spans="2:11" ht="18.75" customHeight="1" x14ac:dyDescent="0.25">
      <c r="B3" s="7" t="s">
        <v>204</v>
      </c>
      <c r="C3" s="60" t="s">
        <v>224</v>
      </c>
      <c r="D3" s="60"/>
      <c r="E3" s="8"/>
      <c r="F3" s="8"/>
      <c r="G3" s="8"/>
      <c r="H3" s="8"/>
    </row>
    <row r="4" spans="2:11" ht="24" customHeight="1" x14ac:dyDescent="0.25">
      <c r="B4" s="8"/>
      <c r="C4" s="60"/>
      <c r="D4" s="60"/>
      <c r="E4" s="8"/>
      <c r="F4" s="8"/>
      <c r="G4" s="8"/>
      <c r="H4" s="8"/>
    </row>
    <row r="5" spans="2:11" ht="33" customHeight="1" x14ac:dyDescent="0.25">
      <c r="B5" s="7" t="s">
        <v>205</v>
      </c>
      <c r="C5" s="60"/>
      <c r="D5" s="60"/>
      <c r="E5" s="8"/>
      <c r="F5" s="1"/>
      <c r="G5" s="1"/>
      <c r="H5" s="1"/>
    </row>
    <row r="6" spans="2:11" ht="18" x14ac:dyDescent="0.25">
      <c r="B6" s="2"/>
      <c r="C6" s="3"/>
      <c r="D6" s="4"/>
      <c r="E6" s="3"/>
      <c r="F6" s="1"/>
      <c r="G6" s="1"/>
      <c r="H6" s="1"/>
    </row>
    <row r="7" spans="2:11" ht="18.75" x14ac:dyDescent="0.3">
      <c r="B7" s="58" t="s">
        <v>213</v>
      </c>
      <c r="C7" s="58"/>
      <c r="D7" s="58"/>
      <c r="E7" s="1"/>
      <c r="F7" s="1"/>
      <c r="G7" s="1"/>
      <c r="H7" s="1"/>
    </row>
    <row r="8" spans="2:11" x14ac:dyDescent="0.25">
      <c r="D8" s="9" t="s">
        <v>207</v>
      </c>
    </row>
    <row r="9" spans="2:11" ht="31.5" x14ac:dyDescent="0.25">
      <c r="B9" s="10" t="s">
        <v>206</v>
      </c>
      <c r="C9" s="11" t="s">
        <v>0</v>
      </c>
      <c r="D9" s="12" t="s">
        <v>1</v>
      </c>
    </row>
    <row r="10" spans="2:11" ht="15.75" x14ac:dyDescent="0.25">
      <c r="B10" s="21" t="s">
        <v>2</v>
      </c>
      <c r="C10" s="22" t="s">
        <v>3</v>
      </c>
      <c r="D10" s="52">
        <f>D11+D18+D24+D32+D37+D40+D51+D53+D61+D68+D74</f>
        <v>109551.20000000001</v>
      </c>
    </row>
    <row r="11" spans="2:11" ht="15.75" x14ac:dyDescent="0.25">
      <c r="B11" s="23" t="s">
        <v>4</v>
      </c>
      <c r="C11" s="22" t="s">
        <v>5</v>
      </c>
      <c r="D11" s="42">
        <f>D12</f>
        <v>69124</v>
      </c>
    </row>
    <row r="12" spans="2:11" ht="15.75" x14ac:dyDescent="0.25">
      <c r="B12" s="24" t="s">
        <v>6</v>
      </c>
      <c r="C12" s="10" t="s">
        <v>7</v>
      </c>
      <c r="D12" s="41">
        <f>D13+D14+D15+D16+D17</f>
        <v>69124</v>
      </c>
    </row>
    <row r="13" spans="2:11" ht="78.75" customHeight="1" x14ac:dyDescent="0.25">
      <c r="B13" s="25" t="s">
        <v>210</v>
      </c>
      <c r="C13" s="26" t="s">
        <v>8</v>
      </c>
      <c r="D13" s="41">
        <v>69120</v>
      </c>
      <c r="E13" s="61"/>
      <c r="F13" s="62"/>
      <c r="G13" s="13"/>
      <c r="I13" s="18"/>
      <c r="J13" s="18"/>
      <c r="K13" s="14"/>
    </row>
    <row r="14" spans="2:11" ht="112.5" customHeight="1" x14ac:dyDescent="0.25">
      <c r="B14" s="24" t="s">
        <v>9</v>
      </c>
      <c r="C14" s="10" t="s">
        <v>10</v>
      </c>
      <c r="D14" s="41">
        <v>1</v>
      </c>
      <c r="E14" s="56"/>
      <c r="F14" s="57"/>
    </row>
    <row r="15" spans="2:11" ht="47.25" x14ac:dyDescent="0.25">
      <c r="B15" s="24" t="s">
        <v>11</v>
      </c>
      <c r="C15" s="10" t="s">
        <v>12</v>
      </c>
      <c r="D15" s="41">
        <v>1</v>
      </c>
    </row>
    <row r="16" spans="2:11" ht="97.5" x14ac:dyDescent="0.25">
      <c r="B16" s="24" t="s">
        <v>211</v>
      </c>
      <c r="C16" s="10" t="s">
        <v>13</v>
      </c>
      <c r="D16" s="41">
        <v>1</v>
      </c>
    </row>
    <row r="17" spans="2:8" ht="94.5" x14ac:dyDescent="0.25">
      <c r="B17" s="24" t="s">
        <v>14</v>
      </c>
      <c r="C17" s="10" t="s">
        <v>15</v>
      </c>
      <c r="D17" s="41">
        <v>1</v>
      </c>
    </row>
    <row r="18" spans="2:8" ht="47.25" x14ac:dyDescent="0.25">
      <c r="B18" s="23" t="s">
        <v>16</v>
      </c>
      <c r="C18" s="22" t="s">
        <v>223</v>
      </c>
      <c r="D18" s="42">
        <f>D19</f>
        <v>257.60000000000002</v>
      </c>
    </row>
    <row r="19" spans="2:8" ht="31.5" x14ac:dyDescent="0.25">
      <c r="B19" s="24" t="s">
        <v>17</v>
      </c>
      <c r="C19" s="10" t="s">
        <v>218</v>
      </c>
      <c r="D19" s="41">
        <f>D20+D21+D22+D23</f>
        <v>257.60000000000002</v>
      </c>
    </row>
    <row r="20" spans="2:8" ht="110.25" x14ac:dyDescent="0.25">
      <c r="B20" s="27" t="s">
        <v>18</v>
      </c>
      <c r="C20" s="10" t="s">
        <v>219</v>
      </c>
      <c r="D20" s="41">
        <v>134.4</v>
      </c>
    </row>
    <row r="21" spans="2:8" ht="126" x14ac:dyDescent="0.25">
      <c r="B21" s="27" t="s">
        <v>19</v>
      </c>
      <c r="C21" s="10" t="s">
        <v>220</v>
      </c>
      <c r="D21" s="41">
        <v>0.6</v>
      </c>
    </row>
    <row r="22" spans="2:8" ht="120.75" customHeight="1" x14ac:dyDescent="0.25">
      <c r="B22" s="27" t="s">
        <v>20</v>
      </c>
      <c r="C22" s="10" t="s">
        <v>221</v>
      </c>
      <c r="D22" s="41">
        <v>139.30000000000001</v>
      </c>
    </row>
    <row r="23" spans="2:8" ht="114" customHeight="1" x14ac:dyDescent="0.25">
      <c r="B23" s="28" t="s">
        <v>21</v>
      </c>
      <c r="C23" s="10" t="s">
        <v>222</v>
      </c>
      <c r="D23" s="41">
        <v>-16.7</v>
      </c>
    </row>
    <row r="24" spans="2:8" ht="15.75" x14ac:dyDescent="0.25">
      <c r="B24" s="23" t="s">
        <v>22</v>
      </c>
      <c r="C24" s="22" t="s">
        <v>23</v>
      </c>
      <c r="D24" s="42">
        <f>D25+D29+D30+D31</f>
        <v>17850</v>
      </c>
    </row>
    <row r="25" spans="2:8" ht="40.5" customHeight="1" x14ac:dyDescent="0.25">
      <c r="B25" s="24" t="s">
        <v>24</v>
      </c>
      <c r="C25" s="10" t="s">
        <v>25</v>
      </c>
      <c r="D25" s="41">
        <f>D26+D27+D28</f>
        <v>14800</v>
      </c>
      <c r="E25" s="63"/>
      <c r="F25" s="55"/>
      <c r="G25" s="55"/>
    </row>
    <row r="26" spans="2:8" ht="31.5" x14ac:dyDescent="0.25">
      <c r="B26" s="24" t="s">
        <v>26</v>
      </c>
      <c r="C26" s="10" t="s">
        <v>27</v>
      </c>
      <c r="D26" s="41">
        <v>4900</v>
      </c>
      <c r="E26" s="15"/>
    </row>
    <row r="27" spans="2:8" ht="47.25" x14ac:dyDescent="0.25">
      <c r="B27" s="24" t="s">
        <v>28</v>
      </c>
      <c r="C27" s="10" t="s">
        <v>29</v>
      </c>
      <c r="D27" s="41">
        <v>9900</v>
      </c>
      <c r="E27" s="15"/>
    </row>
    <row r="28" spans="2:8" ht="47.25" x14ac:dyDescent="0.25">
      <c r="B28" s="24" t="s">
        <v>30</v>
      </c>
      <c r="C28" s="10" t="s">
        <v>31</v>
      </c>
      <c r="D28" s="41">
        <v>0</v>
      </c>
    </row>
    <row r="29" spans="2:8" ht="31.5" x14ac:dyDescent="0.25">
      <c r="B29" s="24" t="s">
        <v>32</v>
      </c>
      <c r="C29" s="10" t="s">
        <v>33</v>
      </c>
      <c r="D29" s="41">
        <v>0</v>
      </c>
    </row>
    <row r="30" spans="2:8" ht="27.75" customHeight="1" x14ac:dyDescent="0.25">
      <c r="B30" s="24" t="s">
        <v>34</v>
      </c>
      <c r="C30" s="10" t="s">
        <v>35</v>
      </c>
      <c r="D30" s="41">
        <v>250</v>
      </c>
      <c r="E30" s="17"/>
      <c r="F30" s="55"/>
      <c r="G30" s="55"/>
      <c r="H30" s="55"/>
    </row>
    <row r="31" spans="2:8" ht="54" customHeight="1" x14ac:dyDescent="0.25">
      <c r="B31" s="29" t="s">
        <v>212</v>
      </c>
      <c r="C31" s="10" t="s">
        <v>36</v>
      </c>
      <c r="D31" s="41">
        <v>2800</v>
      </c>
      <c r="F31" s="55"/>
      <c r="G31" s="55"/>
      <c r="H31" s="55"/>
    </row>
    <row r="32" spans="2:8" ht="15.75" x14ac:dyDescent="0.25">
      <c r="B32" s="23" t="s">
        <v>37</v>
      </c>
      <c r="C32" s="22" t="s">
        <v>38</v>
      </c>
      <c r="D32" s="42">
        <f>D33+D35</f>
        <v>1750</v>
      </c>
    </row>
    <row r="33" spans="2:8" ht="31.5" x14ac:dyDescent="0.25">
      <c r="B33" s="24" t="s">
        <v>39</v>
      </c>
      <c r="C33" s="30" t="s">
        <v>40</v>
      </c>
      <c r="D33" s="41">
        <f>D34</f>
        <v>1750</v>
      </c>
    </row>
    <row r="34" spans="2:8" ht="47.25" x14ac:dyDescent="0.25">
      <c r="B34" s="24" t="s">
        <v>41</v>
      </c>
      <c r="C34" s="10" t="s">
        <v>42</v>
      </c>
      <c r="D34" s="41">
        <v>1750</v>
      </c>
      <c r="F34" s="55"/>
      <c r="G34" s="55"/>
      <c r="H34" s="55"/>
    </row>
    <row r="35" spans="2:8" ht="31.5" x14ac:dyDescent="0.25">
      <c r="B35" s="24" t="s">
        <v>43</v>
      </c>
      <c r="C35" s="10" t="s">
        <v>44</v>
      </c>
      <c r="D35" s="41">
        <f>D36</f>
        <v>0</v>
      </c>
    </row>
    <row r="36" spans="2:8" ht="63" x14ac:dyDescent="0.25">
      <c r="B36" s="24" t="s">
        <v>45</v>
      </c>
      <c r="C36" s="10" t="s">
        <v>46</v>
      </c>
      <c r="D36" s="41">
        <v>0</v>
      </c>
      <c r="E36" s="19"/>
      <c r="F36" s="16"/>
    </row>
    <row r="37" spans="2:8" ht="31.5" x14ac:dyDescent="0.25">
      <c r="B37" s="23" t="s">
        <v>47</v>
      </c>
      <c r="C37" s="22" t="s">
        <v>48</v>
      </c>
      <c r="D37" s="42">
        <f>D38+D39</f>
        <v>0</v>
      </c>
    </row>
    <row r="38" spans="2:8" ht="15.75" x14ac:dyDescent="0.25">
      <c r="B38" s="31" t="s">
        <v>49</v>
      </c>
      <c r="C38" s="10" t="s">
        <v>50</v>
      </c>
      <c r="D38" s="41">
        <v>0</v>
      </c>
    </row>
    <row r="39" spans="2:8" ht="15.75" x14ac:dyDescent="0.25">
      <c r="B39" s="24" t="s">
        <v>51</v>
      </c>
      <c r="C39" s="10" t="s">
        <v>52</v>
      </c>
      <c r="D39" s="41">
        <v>0</v>
      </c>
    </row>
    <row r="40" spans="2:8" ht="47.25" x14ac:dyDescent="0.25">
      <c r="B40" s="23" t="s">
        <v>53</v>
      </c>
      <c r="C40" s="22" t="s">
        <v>54</v>
      </c>
      <c r="D40" s="42">
        <f>D41+D49</f>
        <v>3925</v>
      </c>
    </row>
    <row r="41" spans="2:8" ht="82.5" customHeight="1" x14ac:dyDescent="0.25">
      <c r="B41" s="24" t="s">
        <v>55</v>
      </c>
      <c r="C41" s="10" t="s">
        <v>56</v>
      </c>
      <c r="D41" s="41">
        <f>D42+D45+D47</f>
        <v>3925</v>
      </c>
    </row>
    <row r="42" spans="2:8" ht="63" x14ac:dyDescent="0.25">
      <c r="B42" s="24" t="s">
        <v>57</v>
      </c>
      <c r="C42" s="10" t="s">
        <v>58</v>
      </c>
      <c r="D42" s="41">
        <f>D43+D44</f>
        <v>3000</v>
      </c>
    </row>
    <row r="43" spans="2:8" ht="94.5" x14ac:dyDescent="0.25">
      <c r="B43" s="24" t="s">
        <v>59</v>
      </c>
      <c r="C43" s="10" t="s">
        <v>60</v>
      </c>
      <c r="D43" s="41">
        <v>1800</v>
      </c>
    </row>
    <row r="44" spans="2:8" ht="78.75" x14ac:dyDescent="0.25">
      <c r="B44" s="25" t="s">
        <v>61</v>
      </c>
      <c r="C44" s="26" t="s">
        <v>62</v>
      </c>
      <c r="D44" s="41">
        <v>1200</v>
      </c>
    </row>
    <row r="45" spans="2:8" ht="78.75" x14ac:dyDescent="0.25">
      <c r="B45" s="24" t="s">
        <v>63</v>
      </c>
      <c r="C45" s="10" t="s">
        <v>64</v>
      </c>
      <c r="D45" s="41">
        <f>D46</f>
        <v>225</v>
      </c>
    </row>
    <row r="46" spans="2:8" ht="78.75" x14ac:dyDescent="0.25">
      <c r="B46" s="24" t="s">
        <v>65</v>
      </c>
      <c r="C46" s="10" t="s">
        <v>66</v>
      </c>
      <c r="D46" s="41">
        <v>225</v>
      </c>
    </row>
    <row r="47" spans="2:8" ht="80.25" customHeight="1" x14ac:dyDescent="0.25">
      <c r="B47" s="25" t="s">
        <v>67</v>
      </c>
      <c r="C47" s="26" t="s">
        <v>68</v>
      </c>
      <c r="D47" s="41">
        <f>D48</f>
        <v>700</v>
      </c>
    </row>
    <row r="48" spans="2:8" ht="67.5" customHeight="1" x14ac:dyDescent="0.25">
      <c r="B48" s="25" t="s">
        <v>69</v>
      </c>
      <c r="C48" s="26" t="s">
        <v>70</v>
      </c>
      <c r="D48" s="41">
        <v>700</v>
      </c>
    </row>
    <row r="49" spans="2:4" ht="31.5" x14ac:dyDescent="0.25">
      <c r="B49" s="25" t="s">
        <v>71</v>
      </c>
      <c r="C49" s="26" t="s">
        <v>72</v>
      </c>
      <c r="D49" s="41">
        <v>0</v>
      </c>
    </row>
    <row r="50" spans="2:4" ht="47.25" customHeight="1" x14ac:dyDescent="0.25">
      <c r="B50" s="25" t="s">
        <v>73</v>
      </c>
      <c r="C50" s="26" t="s">
        <v>74</v>
      </c>
      <c r="D50" s="41">
        <v>0</v>
      </c>
    </row>
    <row r="51" spans="2:4" ht="31.5" x14ac:dyDescent="0.25">
      <c r="B51" s="23" t="s">
        <v>75</v>
      </c>
      <c r="C51" s="22" t="s">
        <v>76</v>
      </c>
      <c r="D51" s="42">
        <f>D52</f>
        <v>101.6</v>
      </c>
    </row>
    <row r="52" spans="2:4" s="16" customFormat="1" ht="15.75" x14ac:dyDescent="0.25">
      <c r="B52" s="25" t="s">
        <v>77</v>
      </c>
      <c r="C52" s="26" t="s">
        <v>78</v>
      </c>
      <c r="D52" s="41">
        <v>101.6</v>
      </c>
    </row>
    <row r="53" spans="2:4" ht="31.5" x14ac:dyDescent="0.25">
      <c r="B53" s="23" t="s">
        <v>79</v>
      </c>
      <c r="C53" s="22" t="s">
        <v>80</v>
      </c>
      <c r="D53" s="42">
        <f>D54+D57</f>
        <v>15873</v>
      </c>
    </row>
    <row r="54" spans="2:4" ht="15.75" x14ac:dyDescent="0.25">
      <c r="B54" s="24" t="s">
        <v>81</v>
      </c>
      <c r="C54" s="10" t="s">
        <v>82</v>
      </c>
      <c r="D54" s="41">
        <f>D55+D56</f>
        <v>15808</v>
      </c>
    </row>
    <row r="55" spans="2:4" ht="31.5" x14ac:dyDescent="0.25">
      <c r="B55" s="24" t="s">
        <v>83</v>
      </c>
      <c r="C55" s="10" t="s">
        <v>84</v>
      </c>
      <c r="D55" s="41">
        <v>1938</v>
      </c>
    </row>
    <row r="56" spans="2:4" ht="31.5" x14ac:dyDescent="0.25">
      <c r="B56" s="24" t="s">
        <v>85</v>
      </c>
      <c r="C56" s="10" t="s">
        <v>217</v>
      </c>
      <c r="D56" s="41">
        <v>13870</v>
      </c>
    </row>
    <row r="57" spans="2:4" ht="15.75" x14ac:dyDescent="0.25">
      <c r="B57" s="24" t="s">
        <v>86</v>
      </c>
      <c r="C57" s="10" t="s">
        <v>87</v>
      </c>
      <c r="D57" s="41">
        <f>D58+D59+D60</f>
        <v>65</v>
      </c>
    </row>
    <row r="58" spans="2:4" ht="47.25" x14ac:dyDescent="0.25">
      <c r="B58" s="24" t="s">
        <v>88</v>
      </c>
      <c r="C58" s="26" t="s">
        <v>89</v>
      </c>
      <c r="D58" s="41">
        <v>65</v>
      </c>
    </row>
    <row r="59" spans="2:4" ht="31.5" x14ac:dyDescent="0.25">
      <c r="B59" s="24" t="s">
        <v>90</v>
      </c>
      <c r="C59" s="26" t="s">
        <v>91</v>
      </c>
      <c r="D59" s="41">
        <v>0</v>
      </c>
    </row>
    <row r="60" spans="2:4" ht="31.5" x14ac:dyDescent="0.25">
      <c r="B60" s="24" t="s">
        <v>90</v>
      </c>
      <c r="C60" s="10" t="s">
        <v>92</v>
      </c>
      <c r="D60" s="41">
        <v>0</v>
      </c>
    </row>
    <row r="61" spans="2:4" ht="31.5" x14ac:dyDescent="0.25">
      <c r="B61" s="23" t="s">
        <v>93</v>
      </c>
      <c r="C61" s="22" t="s">
        <v>94</v>
      </c>
      <c r="D61" s="42">
        <f>D62+D64</f>
        <v>380</v>
      </c>
    </row>
    <row r="62" spans="2:4" ht="84" customHeight="1" x14ac:dyDescent="0.25">
      <c r="B62" s="24" t="s">
        <v>95</v>
      </c>
      <c r="C62" s="10" t="s">
        <v>96</v>
      </c>
      <c r="D62" s="41">
        <f>D63</f>
        <v>0</v>
      </c>
    </row>
    <row r="63" spans="2:4" ht="84.75" customHeight="1" x14ac:dyDescent="0.25">
      <c r="B63" s="24" t="s">
        <v>97</v>
      </c>
      <c r="C63" s="26" t="s">
        <v>98</v>
      </c>
      <c r="D63" s="41">
        <v>0</v>
      </c>
    </row>
    <row r="64" spans="2:4" ht="31.5" x14ac:dyDescent="0.25">
      <c r="B64" s="24" t="s">
        <v>99</v>
      </c>
      <c r="C64" s="10" t="s">
        <v>100</v>
      </c>
      <c r="D64" s="41">
        <f>D65+D66+D67</f>
        <v>380</v>
      </c>
    </row>
    <row r="65" spans="2:9" ht="63" x14ac:dyDescent="0.25">
      <c r="B65" s="24" t="s">
        <v>101</v>
      </c>
      <c r="C65" s="26" t="s">
        <v>102</v>
      </c>
      <c r="D65" s="41">
        <v>300</v>
      </c>
      <c r="I65" s="40"/>
    </row>
    <row r="66" spans="2:9" ht="47.25" x14ac:dyDescent="0.25">
      <c r="B66" s="25" t="s">
        <v>103</v>
      </c>
      <c r="C66" s="26" t="s">
        <v>104</v>
      </c>
      <c r="D66" s="41">
        <v>70</v>
      </c>
    </row>
    <row r="67" spans="2:9" ht="63" x14ac:dyDescent="0.25">
      <c r="B67" s="24" t="s">
        <v>105</v>
      </c>
      <c r="C67" s="10" t="s">
        <v>106</v>
      </c>
      <c r="D67" s="41">
        <v>10</v>
      </c>
    </row>
    <row r="68" spans="2:9" ht="15.75" x14ac:dyDescent="0.25">
      <c r="B68" s="23" t="s">
        <v>107</v>
      </c>
      <c r="C68" s="22" t="s">
        <v>108</v>
      </c>
      <c r="D68" s="42">
        <f>D69+D70+D71+D72+D73</f>
        <v>290</v>
      </c>
    </row>
    <row r="69" spans="2:9" ht="36.75" customHeight="1" x14ac:dyDescent="0.25">
      <c r="B69" s="24" t="s">
        <v>109</v>
      </c>
      <c r="C69" s="10" t="s">
        <v>110</v>
      </c>
      <c r="D69" s="41">
        <v>289</v>
      </c>
    </row>
    <row r="70" spans="2:9" ht="68.25" customHeight="1" x14ac:dyDescent="0.25">
      <c r="B70" s="20" t="s">
        <v>111</v>
      </c>
      <c r="C70" s="10" t="s">
        <v>208</v>
      </c>
      <c r="D70" s="41">
        <v>1</v>
      </c>
      <c r="E70" s="16"/>
      <c r="F70" s="16"/>
      <c r="G70" s="16"/>
      <c r="H70" s="16"/>
    </row>
    <row r="71" spans="2:9" ht="61.5" customHeight="1" x14ac:dyDescent="0.25">
      <c r="B71" s="20" t="s">
        <v>112</v>
      </c>
      <c r="C71" s="10" t="s">
        <v>209</v>
      </c>
      <c r="D71" s="41">
        <v>0</v>
      </c>
      <c r="E71" s="16"/>
      <c r="F71" s="16"/>
      <c r="G71" s="16"/>
      <c r="H71" s="16"/>
    </row>
    <row r="72" spans="2:9" ht="63.75" customHeight="1" x14ac:dyDescent="0.25">
      <c r="B72" s="20" t="s">
        <v>113</v>
      </c>
      <c r="C72" s="10" t="s">
        <v>114</v>
      </c>
      <c r="D72" s="43">
        <v>0</v>
      </c>
      <c r="E72" s="16"/>
      <c r="F72" s="16"/>
      <c r="G72" s="16"/>
      <c r="H72" s="16"/>
    </row>
    <row r="73" spans="2:9" ht="76.5" customHeight="1" x14ac:dyDescent="0.25">
      <c r="B73" s="20" t="s">
        <v>115</v>
      </c>
      <c r="C73" s="10" t="s">
        <v>116</v>
      </c>
      <c r="D73" s="43">
        <v>0</v>
      </c>
      <c r="E73" s="16"/>
      <c r="F73" s="16"/>
      <c r="G73" s="16"/>
      <c r="H73" s="16"/>
    </row>
    <row r="74" spans="2:9" ht="15.75" x14ac:dyDescent="0.25">
      <c r="B74" s="21" t="s">
        <v>117</v>
      </c>
      <c r="C74" s="22" t="s">
        <v>118</v>
      </c>
      <c r="D74" s="42">
        <f>D75</f>
        <v>0</v>
      </c>
    </row>
    <row r="75" spans="2:9" ht="23.25" customHeight="1" x14ac:dyDescent="0.25">
      <c r="B75" s="24" t="s">
        <v>119</v>
      </c>
      <c r="C75" s="10" t="s">
        <v>120</v>
      </c>
      <c r="D75" s="41">
        <v>0</v>
      </c>
    </row>
    <row r="76" spans="2:9" ht="15.75" x14ac:dyDescent="0.25">
      <c r="B76" s="32" t="s">
        <v>121</v>
      </c>
      <c r="C76" s="33" t="s">
        <v>122</v>
      </c>
      <c r="D76" s="45">
        <f>D77+D129</f>
        <v>1318223.5999999999</v>
      </c>
    </row>
    <row r="77" spans="2:9" ht="31.5" x14ac:dyDescent="0.25">
      <c r="B77" s="32" t="s">
        <v>123</v>
      </c>
      <c r="C77" s="33" t="s">
        <v>124</v>
      </c>
      <c r="D77" s="45">
        <f>D78+D83+D104+D122+D126+D127</f>
        <v>1318223.5999999999</v>
      </c>
    </row>
    <row r="78" spans="2:9" ht="31.5" x14ac:dyDescent="0.25">
      <c r="B78" s="34" t="s">
        <v>125</v>
      </c>
      <c r="C78" s="33" t="s">
        <v>126</v>
      </c>
      <c r="D78" s="45">
        <f>D79+D81</f>
        <v>309996.90000000002</v>
      </c>
    </row>
    <row r="79" spans="2:9" ht="24.75" customHeight="1" x14ac:dyDescent="0.25">
      <c r="B79" s="25" t="s">
        <v>127</v>
      </c>
      <c r="C79" s="26" t="s">
        <v>128</v>
      </c>
      <c r="D79" s="44">
        <f>D80</f>
        <v>168867.5</v>
      </c>
    </row>
    <row r="80" spans="2:9" ht="31.5" x14ac:dyDescent="0.25">
      <c r="B80" s="25" t="s">
        <v>129</v>
      </c>
      <c r="C80" s="26" t="s">
        <v>130</v>
      </c>
      <c r="D80" s="44">
        <v>168867.5</v>
      </c>
    </row>
    <row r="81" spans="2:5" ht="31.5" x14ac:dyDescent="0.25">
      <c r="B81" s="25" t="s">
        <v>131</v>
      </c>
      <c r="C81" s="26" t="s">
        <v>132</v>
      </c>
      <c r="D81" s="44">
        <f>D82</f>
        <v>141129.4</v>
      </c>
    </row>
    <row r="82" spans="2:5" ht="31.5" x14ac:dyDescent="0.25">
      <c r="B82" s="25" t="s">
        <v>133</v>
      </c>
      <c r="C82" s="26" t="s">
        <v>134</v>
      </c>
      <c r="D82" s="44">
        <v>141129.4</v>
      </c>
    </row>
    <row r="83" spans="2:5" ht="31.5" x14ac:dyDescent="0.25">
      <c r="B83" s="35" t="s">
        <v>135</v>
      </c>
      <c r="C83" s="36" t="s">
        <v>136</v>
      </c>
      <c r="D83" s="45">
        <f>D84+D85+D86+D87</f>
        <v>44498.7</v>
      </c>
    </row>
    <row r="84" spans="2:5" ht="63" x14ac:dyDescent="0.25">
      <c r="B84" s="37" t="s">
        <v>137</v>
      </c>
      <c r="C84" s="26" t="s">
        <v>138</v>
      </c>
      <c r="D84" s="44">
        <v>14437.3</v>
      </c>
    </row>
    <row r="85" spans="2:5" ht="31.5" x14ac:dyDescent="0.25">
      <c r="B85" s="25" t="s">
        <v>139</v>
      </c>
      <c r="C85" s="26" t="s">
        <v>140</v>
      </c>
      <c r="D85" s="44">
        <v>0</v>
      </c>
    </row>
    <row r="86" spans="2:5" ht="78.75" x14ac:dyDescent="0.25">
      <c r="B86" s="25" t="s">
        <v>141</v>
      </c>
      <c r="C86" s="26" t="s">
        <v>142</v>
      </c>
      <c r="D86" s="44">
        <v>73.8</v>
      </c>
    </row>
    <row r="87" spans="2:5" ht="15.75" x14ac:dyDescent="0.25">
      <c r="B87" s="25" t="s">
        <v>143</v>
      </c>
      <c r="C87" s="26" t="s">
        <v>144</v>
      </c>
      <c r="D87" s="44">
        <f>D88</f>
        <v>29987.600000000002</v>
      </c>
    </row>
    <row r="88" spans="2:5" ht="15.75" x14ac:dyDescent="0.25">
      <c r="B88" s="25" t="s">
        <v>145</v>
      </c>
      <c r="C88" s="26" t="s">
        <v>146</v>
      </c>
      <c r="D88" s="44">
        <f>D90+D91+D92+D93+D94+D96+D97+D98+D100+D101+D102+D103+D89+D99</f>
        <v>29987.600000000002</v>
      </c>
    </row>
    <row r="89" spans="2:5" ht="94.5" x14ac:dyDescent="0.25">
      <c r="B89" s="25" t="s">
        <v>147</v>
      </c>
      <c r="C89" s="26" t="s">
        <v>146</v>
      </c>
      <c r="D89" s="44">
        <v>0</v>
      </c>
    </row>
    <row r="90" spans="2:5" ht="63" x14ac:dyDescent="0.25">
      <c r="B90" s="25" t="s">
        <v>148</v>
      </c>
      <c r="C90" s="26" t="s">
        <v>146</v>
      </c>
      <c r="D90" s="44"/>
    </row>
    <row r="91" spans="2:5" ht="78.75" x14ac:dyDescent="0.25">
      <c r="B91" s="25" t="s">
        <v>149</v>
      </c>
      <c r="C91" s="26" t="s">
        <v>146</v>
      </c>
      <c r="D91" s="44">
        <v>0</v>
      </c>
    </row>
    <row r="92" spans="2:5" ht="47.25" x14ac:dyDescent="0.25">
      <c r="B92" s="25" t="s">
        <v>150</v>
      </c>
      <c r="C92" s="26" t="s">
        <v>146</v>
      </c>
      <c r="D92" s="44">
        <v>5986</v>
      </c>
    </row>
    <row r="93" spans="2:5" ht="47.25" x14ac:dyDescent="0.25">
      <c r="B93" s="37" t="s">
        <v>151</v>
      </c>
      <c r="C93" s="26" t="s">
        <v>146</v>
      </c>
      <c r="D93" s="44">
        <v>8255</v>
      </c>
    </row>
    <row r="94" spans="2:5" ht="110.25" x14ac:dyDescent="0.25">
      <c r="B94" s="37" t="s">
        <v>152</v>
      </c>
      <c r="C94" s="26" t="s">
        <v>146</v>
      </c>
      <c r="D94" s="44"/>
    </row>
    <row r="95" spans="2:5" ht="126" x14ac:dyDescent="0.25">
      <c r="B95" s="37" t="s">
        <v>153</v>
      </c>
      <c r="C95" s="26" t="s">
        <v>146</v>
      </c>
      <c r="D95" s="53"/>
      <c r="E95" s="54"/>
    </row>
    <row r="96" spans="2:5" ht="126" x14ac:dyDescent="0.25">
      <c r="B96" s="37" t="s">
        <v>154</v>
      </c>
      <c r="C96" s="26" t="s">
        <v>146</v>
      </c>
      <c r="D96" s="44">
        <v>2441.8000000000002</v>
      </c>
    </row>
    <row r="97" spans="2:4" ht="94.5" x14ac:dyDescent="0.25">
      <c r="B97" s="37" t="s">
        <v>155</v>
      </c>
      <c r="C97" s="26" t="s">
        <v>146</v>
      </c>
      <c r="D97" s="46"/>
    </row>
    <row r="98" spans="2:4" ht="94.5" x14ac:dyDescent="0.25">
      <c r="B98" s="37" t="s">
        <v>156</v>
      </c>
      <c r="C98" s="26" t="s">
        <v>146</v>
      </c>
      <c r="D98" s="46"/>
    </row>
    <row r="99" spans="2:4" ht="94.5" x14ac:dyDescent="0.25">
      <c r="B99" s="37" t="s">
        <v>216</v>
      </c>
      <c r="C99" s="26" t="s">
        <v>146</v>
      </c>
      <c r="D99" s="44">
        <v>702.9</v>
      </c>
    </row>
    <row r="100" spans="2:4" ht="94.5" x14ac:dyDescent="0.25">
      <c r="B100" s="37" t="s">
        <v>157</v>
      </c>
      <c r="C100" s="26" t="s">
        <v>146</v>
      </c>
      <c r="D100" s="44">
        <v>9687.7000000000007</v>
      </c>
    </row>
    <row r="101" spans="2:4" ht="47.25" x14ac:dyDescent="0.25">
      <c r="B101" s="37" t="s">
        <v>158</v>
      </c>
      <c r="C101" s="26" t="s">
        <v>146</v>
      </c>
      <c r="D101" s="44">
        <v>1699.9</v>
      </c>
    </row>
    <row r="102" spans="2:4" ht="47.25" x14ac:dyDescent="0.25">
      <c r="B102" s="37" t="s">
        <v>159</v>
      </c>
      <c r="C102" s="26" t="s">
        <v>146</v>
      </c>
      <c r="D102" s="44"/>
    </row>
    <row r="103" spans="2:4" ht="94.5" x14ac:dyDescent="0.25">
      <c r="B103" s="37" t="s">
        <v>160</v>
      </c>
      <c r="C103" s="26" t="s">
        <v>146</v>
      </c>
      <c r="D103" s="44">
        <v>1214.3</v>
      </c>
    </row>
    <row r="104" spans="2:4" ht="31.5" x14ac:dyDescent="0.25">
      <c r="B104" s="35" t="s">
        <v>161</v>
      </c>
      <c r="C104" s="36" t="s">
        <v>162</v>
      </c>
      <c r="D104" s="45">
        <f>D105+D116+D118</f>
        <v>930733.79999999993</v>
      </c>
    </row>
    <row r="105" spans="2:4" ht="31.5" x14ac:dyDescent="0.25">
      <c r="B105" s="25" t="s">
        <v>163</v>
      </c>
      <c r="C105" s="26" t="s">
        <v>164</v>
      </c>
      <c r="D105" s="44">
        <f>D106</f>
        <v>166143.20000000001</v>
      </c>
    </row>
    <row r="106" spans="2:4" ht="31.5" x14ac:dyDescent="0.25">
      <c r="B106" s="25" t="s">
        <v>165</v>
      </c>
      <c r="C106" s="26" t="s">
        <v>166</v>
      </c>
      <c r="D106" s="44">
        <f>D107+D108+D109+D110+D111+D112+D113+D115+D114</f>
        <v>166143.20000000001</v>
      </c>
    </row>
    <row r="107" spans="2:4" ht="47.25" x14ac:dyDescent="0.25">
      <c r="B107" s="25" t="s">
        <v>167</v>
      </c>
      <c r="C107" s="26" t="s">
        <v>166</v>
      </c>
      <c r="D107" s="44">
        <v>149401.29999999999</v>
      </c>
    </row>
    <row r="108" spans="2:4" ht="94.5" x14ac:dyDescent="0.25">
      <c r="B108" s="25" t="s">
        <v>168</v>
      </c>
      <c r="C108" s="26" t="s">
        <v>166</v>
      </c>
      <c r="D108" s="44">
        <v>0.7</v>
      </c>
    </row>
    <row r="109" spans="2:4" ht="63" x14ac:dyDescent="0.25">
      <c r="B109" s="25" t="s">
        <v>169</v>
      </c>
      <c r="C109" s="26" t="s">
        <v>166</v>
      </c>
      <c r="D109" s="44">
        <v>2390.9</v>
      </c>
    </row>
    <row r="110" spans="2:4" ht="69" customHeight="1" x14ac:dyDescent="0.25">
      <c r="B110" s="25" t="s">
        <v>170</v>
      </c>
      <c r="C110" s="26" t="s">
        <v>166</v>
      </c>
      <c r="D110" s="44">
        <v>1265.5999999999999</v>
      </c>
    </row>
    <row r="111" spans="2:4" ht="47.25" x14ac:dyDescent="0.25">
      <c r="B111" s="25" t="s">
        <v>171</v>
      </c>
      <c r="C111" s="26" t="s">
        <v>166</v>
      </c>
      <c r="D111" s="44">
        <v>1258.2</v>
      </c>
    </row>
    <row r="112" spans="2:4" ht="31.5" x14ac:dyDescent="0.25">
      <c r="B112" s="25" t="s">
        <v>172</v>
      </c>
      <c r="C112" s="26" t="s">
        <v>166</v>
      </c>
      <c r="D112" s="44">
        <v>1254.0999999999999</v>
      </c>
    </row>
    <row r="113" spans="2:4" ht="60.75" customHeight="1" x14ac:dyDescent="0.25">
      <c r="B113" s="25" t="s">
        <v>173</v>
      </c>
      <c r="C113" s="26" t="s">
        <v>166</v>
      </c>
      <c r="D113" s="44">
        <v>680.5</v>
      </c>
    </row>
    <row r="114" spans="2:4" ht="47.25" x14ac:dyDescent="0.25">
      <c r="B114" s="37" t="s">
        <v>214</v>
      </c>
      <c r="C114" s="26" t="s">
        <v>166</v>
      </c>
      <c r="D114" s="44">
        <v>9529</v>
      </c>
    </row>
    <row r="115" spans="2:4" ht="47.25" x14ac:dyDescent="0.25">
      <c r="B115" s="25" t="s">
        <v>174</v>
      </c>
      <c r="C115" s="26" t="s">
        <v>166</v>
      </c>
      <c r="D115" s="44">
        <v>362.9</v>
      </c>
    </row>
    <row r="116" spans="2:4" ht="63" x14ac:dyDescent="0.25">
      <c r="B116" s="25" t="s">
        <v>175</v>
      </c>
      <c r="C116" s="26" t="s">
        <v>176</v>
      </c>
      <c r="D116" s="44">
        <f>D117</f>
        <v>7.9</v>
      </c>
    </row>
    <row r="117" spans="2:4" ht="63" x14ac:dyDescent="0.25">
      <c r="B117" s="25" t="s">
        <v>177</v>
      </c>
      <c r="C117" s="38" t="s">
        <v>178</v>
      </c>
      <c r="D117" s="44">
        <v>7.9</v>
      </c>
    </row>
    <row r="118" spans="2:4" ht="15.75" x14ac:dyDescent="0.25">
      <c r="B118" s="25" t="s">
        <v>179</v>
      </c>
      <c r="C118" s="26" t="s">
        <v>180</v>
      </c>
      <c r="D118" s="44">
        <f>D119</f>
        <v>764582.7</v>
      </c>
    </row>
    <row r="119" spans="2:4" ht="15.75" x14ac:dyDescent="0.25">
      <c r="B119" s="25" t="s">
        <v>181</v>
      </c>
      <c r="C119" s="26" t="s">
        <v>182</v>
      </c>
      <c r="D119" s="44">
        <f>D120+D121</f>
        <v>764582.7</v>
      </c>
    </row>
    <row r="120" spans="2:4" ht="70.5" customHeight="1" x14ac:dyDescent="0.25">
      <c r="B120" s="47" t="s">
        <v>183</v>
      </c>
      <c r="C120" s="26" t="s">
        <v>182</v>
      </c>
      <c r="D120" s="44">
        <v>565349.5</v>
      </c>
    </row>
    <row r="121" spans="2:4" ht="63" x14ac:dyDescent="0.25">
      <c r="B121" s="47" t="s">
        <v>184</v>
      </c>
      <c r="C121" s="26" t="s">
        <v>182</v>
      </c>
      <c r="D121" s="44">
        <v>199233.2</v>
      </c>
    </row>
    <row r="122" spans="2:4" ht="15.75" x14ac:dyDescent="0.25">
      <c r="B122" s="48" t="s">
        <v>185</v>
      </c>
      <c r="C122" s="36" t="s">
        <v>186</v>
      </c>
      <c r="D122" s="45">
        <f>D123+D124+D125</f>
        <v>32994.199999999997</v>
      </c>
    </row>
    <row r="123" spans="2:4" ht="66.75" customHeight="1" x14ac:dyDescent="0.25">
      <c r="B123" s="47" t="s">
        <v>187</v>
      </c>
      <c r="C123" s="26" t="s">
        <v>188</v>
      </c>
      <c r="D123" s="44">
        <v>32994.199999999997</v>
      </c>
    </row>
    <row r="124" spans="2:4" ht="63" x14ac:dyDescent="0.25">
      <c r="B124" s="49" t="s">
        <v>189</v>
      </c>
      <c r="C124" s="39" t="s">
        <v>190</v>
      </c>
      <c r="D124" s="44"/>
    </row>
    <row r="125" spans="2:4" ht="87" customHeight="1" x14ac:dyDescent="0.25">
      <c r="B125" s="49" t="s">
        <v>191</v>
      </c>
      <c r="C125" s="39" t="s">
        <v>192</v>
      </c>
      <c r="D125" s="44"/>
    </row>
    <row r="126" spans="2:4" ht="15.75" x14ac:dyDescent="0.25">
      <c r="B126" s="50" t="s">
        <v>193</v>
      </c>
      <c r="C126" s="22" t="s">
        <v>194</v>
      </c>
      <c r="D126" s="45">
        <v>0</v>
      </c>
    </row>
    <row r="127" spans="2:4" ht="110.25" x14ac:dyDescent="0.25">
      <c r="B127" s="50" t="s">
        <v>195</v>
      </c>
      <c r="C127" s="22" t="s">
        <v>196</v>
      </c>
      <c r="D127" s="45">
        <f>D128</f>
        <v>0</v>
      </c>
    </row>
    <row r="128" spans="2:4" ht="31.5" x14ac:dyDescent="0.25">
      <c r="B128" s="51" t="s">
        <v>197</v>
      </c>
      <c r="C128" s="10" t="s">
        <v>198</v>
      </c>
      <c r="D128" s="44">
        <v>0</v>
      </c>
    </row>
    <row r="129" spans="2:4" ht="47.25" x14ac:dyDescent="0.25">
      <c r="B129" s="50" t="s">
        <v>199</v>
      </c>
      <c r="C129" s="22" t="s">
        <v>200</v>
      </c>
      <c r="D129" s="45">
        <f>D130</f>
        <v>0</v>
      </c>
    </row>
    <row r="130" spans="2:4" ht="47.25" x14ac:dyDescent="0.25">
      <c r="B130" s="24" t="s">
        <v>201</v>
      </c>
      <c r="C130" s="10" t="s">
        <v>202</v>
      </c>
      <c r="D130" s="44"/>
    </row>
    <row r="131" spans="2:4" ht="15.75" x14ac:dyDescent="0.25">
      <c r="B131" s="21" t="s">
        <v>203</v>
      </c>
      <c r="C131" s="10"/>
      <c r="D131" s="45">
        <f>D10+D76</f>
        <v>1427774.7999999998</v>
      </c>
    </row>
  </sheetData>
  <mergeCells count="9">
    <mergeCell ref="F31:H31"/>
    <mergeCell ref="F34:H34"/>
    <mergeCell ref="E14:F14"/>
    <mergeCell ref="B7:D7"/>
    <mergeCell ref="C2:D2"/>
    <mergeCell ref="C3:D5"/>
    <mergeCell ref="E13:F13"/>
    <mergeCell ref="E25:G25"/>
    <mergeCell ref="F30:H30"/>
  </mergeCells>
  <pageMargins left="0.23622047244094491" right="0.23622047244094491" top="0.35433070866141736" bottom="0.15748031496062992" header="0.31496062992125984" footer="0.31496062992125984"/>
  <pageSetup paperSize="9" scale="7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2023-12-29T01:12:18Z</dcterms:modified>
</cp:coreProperties>
</file>